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Закупки 2024\110101 ЗК МСП резервирование кабельных линий ЕАО\110101\"/>
    </mc:Choice>
  </mc:AlternateContent>
  <bookViews>
    <workbookView xWindow="0" yWindow="0" windowWidth="16380" windowHeight="8190" tabRatio="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10" i="1" l="1"/>
  <c r="Q9" i="1" l="1"/>
  <c r="Q11" i="1" s="1"/>
  <c r="Q12" i="1" s="1"/>
  <c r="Q13" i="1" s="1"/>
  <c r="Q14" i="1" l="1"/>
  <c r="M9" i="1"/>
  <c r="E9" i="1"/>
  <c r="G9" i="1" s="1"/>
  <c r="G10" i="1" l="1"/>
  <c r="N9" i="1"/>
  <c r="G11" i="1" l="1"/>
  <c r="G12" i="1" s="1"/>
</calcChain>
</file>

<file path=xl/sharedStrings.xml><?xml version="1.0" encoding="utf-8"?>
<sst xmlns="http://schemas.openxmlformats.org/spreadsheetml/2006/main" count="34" uniqueCount="27">
  <si>
    <t>Приложение к Документации о закупке – Структура НМЦ (в т.ч. форма Коммерческого предложения)</t>
  </si>
  <si>
    <r>
      <rPr>
        <b/>
        <sz val="12"/>
        <color rgb="FF002060"/>
        <rFont val="Calibri"/>
        <family val="2"/>
        <charset val="204"/>
      </rP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</si>
  <si>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</si>
  <si>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</si>
  <si>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</si>
  <si>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</si>
  <si>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</si>
  <si>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</si>
  <si>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</si>
  <si>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</si>
  <si>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</si>
  <si>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</si>
  <si>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</si>
  <si>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</si>
  <si>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</si>
  <si>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</si>
  <si>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r>
      <rPr>
        <b/>
        <sz val="10"/>
        <color rgb="FF000000"/>
        <rFont val="Calibri"/>
        <family val="2"/>
        <charset val="204"/>
      </rPr>
      <t xml:space="preserve">Производитель продукции
</t>
    </r>
    <r>
      <rPr>
        <i/>
        <sz val="10"/>
        <color rgb="FFFF0000"/>
        <rFont val="Calibri"/>
        <family val="2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</si>
  <si>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Предлагаемая цена одной единицы продукции
(руб. без НДС)</t>
  </si>
  <si>
    <t>Итоговая стоимость позиции
(руб. без НДС)</t>
  </si>
  <si>
    <t>ОКПД2 42.22.22.140. Выполнение работ по резервированию кабельных линий на территории Биробиджанского муниципального района, в рамках выполнения годовой программы ремонтов 2024 года для нужд филиала «Электрические сети ЕАО»</t>
  </si>
  <si>
    <t>шт</t>
  </si>
  <si>
    <t>ИТОГО без НДС, руб.</t>
  </si>
  <si>
    <t xml:space="preserve"> Начальная (максимальная) цена договора, указанная в извещении (N), руб. без НДС </t>
  </si>
  <si>
    <t>Кроме того, НДС, руб.</t>
  </si>
  <si>
    <t>ПОНИЖАЮЩИЙ КОЭФФИЦИЕНТ (k)</t>
  </si>
  <si>
    <t>ИТОГО с НДС, руб.</t>
  </si>
  <si>
    <t>ИТОГО С УЧЕТОМ ПОНИЖАЮЩЕГО КОЭФФИЦИЕНТА (P=N*k),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</si>
</sst>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000"/>
  </numFmts>
  <fonts count="15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i/>
      <sz val="11"/>
      <color rgb="FF00000A"/>
      <name val="Times New Roman"/>
      <family val="1"/>
      <charset val="1"/>
    </font>
    <font>
      <i/>
      <sz val="10"/>
      <color rgb="FF80808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2060"/>
      <name val="Calibri"/>
      <family val="2"/>
      <charset val="204"/>
    </font>
    <font>
      <b/>
      <sz val="10"/>
      <color rgb="FF002060"/>
      <name val="Calibri"/>
      <family val="2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C9C9C9"/>
        <bgColor rgb="FFD9D9D9"/>
      </patternFill>
    </fill>
    <fill>
      <patternFill patternType="solid">
        <fgColor rgb="FFD9D9D9"/>
        <bgColor rgb="FFC9C9C9"/>
      </patternFill>
    </fill>
    <fill>
      <patternFill patternType="solid">
        <fgColor rgb="FFC5E0B4"/>
        <bgColor rgb="FFD9D9D9"/>
      </patternFill>
    </fill>
  </fills>
  <borders count="31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206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auto="1"/>
      </right>
      <top style="medium">
        <color rgb="FF002060"/>
      </top>
      <bottom style="thin">
        <color rgb="FF002060"/>
      </bottom>
      <diagonal/>
    </border>
    <border>
      <left style="medium">
        <color auto="1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auto="1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auto="1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auto="1"/>
      </right>
      <top style="thin">
        <color rgb="FF002060"/>
      </top>
      <bottom style="thin">
        <color rgb="FF002060"/>
      </bottom>
      <diagonal/>
    </border>
    <border>
      <left style="medium">
        <color auto="1"/>
      </left>
      <right style="thin">
        <color rgb="FF002060"/>
      </right>
      <top/>
      <bottom style="medium">
        <color rgb="FF002060"/>
      </bottom>
      <diagonal/>
    </border>
    <border>
      <left/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 style="thin">
        <color rgb="FF00206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  <border>
      <left style="medium">
        <color auto="1"/>
      </left>
      <right/>
      <top/>
      <bottom style="medium">
        <color rgb="FF002060"/>
      </bottom>
      <diagonal/>
    </border>
    <border>
      <left/>
      <right style="medium">
        <color auto="1"/>
      </right>
      <top/>
      <bottom style="medium">
        <color rgb="FF00206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0" fillId="0" borderId="0" xfId="0"/>
    <xf numFmtId="4" fontId="13" fillId="3" borderId="27" xfId="1" applyNumberFormat="1" applyFont="1" applyFill="1" applyBorder="1" applyAlignment="1" applyProtection="1">
      <alignment horizontal="right" vertical="top" wrapText="1"/>
    </xf>
    <xf numFmtId="4" fontId="13" fillId="3" borderId="21" xfId="1" applyNumberFormat="1" applyFont="1" applyFill="1" applyBorder="1" applyAlignment="1" applyProtection="1">
      <alignment horizontal="right" vertical="top" wrapText="1"/>
    </xf>
    <xf numFmtId="4" fontId="13" fillId="3" borderId="25" xfId="1" applyNumberFormat="1" applyFont="1" applyFill="1" applyBorder="1" applyAlignment="1" applyProtection="1">
      <alignment horizontal="right" vertical="center" wrapText="1"/>
    </xf>
    <xf numFmtId="4" fontId="12" fillId="3" borderId="27" xfId="1" applyNumberFormat="1" applyFont="1" applyFill="1" applyBorder="1" applyAlignment="1" applyProtection="1">
      <alignment horizontal="right" vertical="top" wrapText="1"/>
    </xf>
    <xf numFmtId="4" fontId="13" fillId="7" borderId="25" xfId="1" applyNumberFormat="1" applyFont="1" applyFill="1" applyBorder="1" applyAlignment="1" applyProtection="1">
      <alignment horizontal="right" vertical="center" wrapText="1"/>
    </xf>
    <xf numFmtId="4" fontId="12" fillId="3" borderId="21" xfId="1" applyNumberFormat="1" applyFont="1" applyFill="1" applyBorder="1" applyAlignment="1" applyProtection="1">
      <alignment horizontal="right" vertical="top" wrapText="1"/>
    </xf>
    <xf numFmtId="4" fontId="13" fillId="3" borderId="19" xfId="1" applyNumberFormat="1" applyFont="1" applyFill="1" applyBorder="1" applyAlignment="1" applyProtection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top" wrapText="1"/>
    </xf>
    <xf numFmtId="0" fontId="6" fillId="4" borderId="5" xfId="1" applyFont="1" applyFill="1" applyBorder="1" applyAlignment="1">
      <alignment horizontal="justify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4" fillId="0" borderId="0" xfId="1"/>
    <xf numFmtId="0" fontId="1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 wrapText="1"/>
    </xf>
    <xf numFmtId="4" fontId="5" fillId="3" borderId="2" xfId="1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4" fontId="8" fillId="5" borderId="7" xfId="1" applyNumberFormat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0" fillId="0" borderId="0" xfId="1" applyFont="1"/>
    <xf numFmtId="0" fontId="11" fillId="4" borderId="13" xfId="1" applyFont="1" applyFill="1" applyBorder="1" applyAlignment="1">
      <alignment horizontal="center" vertical="center" wrapText="1"/>
    </xf>
    <xf numFmtId="49" fontId="5" fillId="4" borderId="15" xfId="1" applyNumberFormat="1" applyFont="1" applyFill="1" applyBorder="1" applyAlignment="1" applyProtection="1">
      <alignment horizontal="left" vertical="top" wrapText="1"/>
      <protection locked="0"/>
    </xf>
    <xf numFmtId="0" fontId="11" fillId="4" borderId="10" xfId="1" applyFont="1" applyFill="1" applyBorder="1" applyAlignment="1">
      <alignment horizontal="center" vertical="center" wrapText="1"/>
    </xf>
    <xf numFmtId="4" fontId="12" fillId="4" borderId="16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11" xfId="1" applyFont="1" applyFill="1" applyBorder="1" applyAlignment="1">
      <alignment horizontal="center" vertical="center" wrapText="1"/>
    </xf>
    <xf numFmtId="4" fontId="11" fillId="6" borderId="16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top" wrapText="1"/>
    </xf>
    <xf numFmtId="0" fontId="11" fillId="6" borderId="17" xfId="1" applyFont="1" applyFill="1" applyBorder="1" applyAlignment="1">
      <alignment horizontal="center"/>
    </xf>
    <xf numFmtId="49" fontId="12" fillId="4" borderId="16" xfId="1" applyNumberFormat="1" applyFont="1" applyFill="1" applyBorder="1" applyAlignment="1" applyProtection="1">
      <alignment horizontal="left" vertical="top" wrapText="1"/>
      <protection locked="0"/>
    </xf>
    <xf numFmtId="3" fontId="11" fillId="6" borderId="16" xfId="1" applyNumberFormat="1" applyFont="1" applyFill="1" applyBorder="1" applyAlignment="1">
      <alignment horizontal="center" vertical="top" wrapText="1"/>
    </xf>
    <xf numFmtId="3" fontId="11" fillId="6" borderId="16" xfId="1" applyNumberFormat="1" applyFont="1" applyFill="1" applyBorder="1" applyAlignment="1">
      <alignment horizontal="center" vertical="center" wrapText="1"/>
    </xf>
    <xf numFmtId="4" fontId="11" fillId="6" borderId="18" xfId="1" applyNumberFormat="1" applyFont="1" applyFill="1" applyBorder="1" applyAlignment="1">
      <alignment horizontal="center" vertical="center" wrapText="1"/>
    </xf>
    <xf numFmtId="0" fontId="14" fillId="0" borderId="0" xfId="1" applyAlignment="1">
      <alignment horizontal="center"/>
    </xf>
    <xf numFmtId="4" fontId="9" fillId="3" borderId="20" xfId="1" applyNumberFormat="1" applyFont="1" applyFill="1" applyBorder="1" applyAlignment="1">
      <alignment horizontal="center" vertical="center" wrapText="1"/>
    </xf>
    <xf numFmtId="9" fontId="12" fillId="4" borderId="22" xfId="1" applyNumberFormat="1" applyFont="1" applyFill="1" applyBorder="1" applyAlignment="1" applyProtection="1">
      <alignment horizontal="center" vertical="top" wrapText="1"/>
    </xf>
    <xf numFmtId="4" fontId="2" fillId="3" borderId="23" xfId="1" applyNumberFormat="1" applyFont="1" applyFill="1" applyBorder="1" applyAlignment="1">
      <alignment horizontal="center" vertical="top" wrapText="1"/>
    </xf>
    <xf numFmtId="4" fontId="13" fillId="3" borderId="24" xfId="1" applyNumberFormat="1" applyFont="1" applyFill="1" applyBorder="1" applyAlignment="1" applyProtection="1">
      <alignment vertical="center" wrapText="1"/>
    </xf>
    <xf numFmtId="4" fontId="2" fillId="3" borderId="28" xfId="1" applyNumberFormat="1" applyFont="1" applyFill="1" applyBorder="1" applyAlignment="1">
      <alignment horizontal="center" vertical="top" wrapText="1"/>
    </xf>
    <xf numFmtId="4" fontId="13" fillId="3" borderId="29" xfId="1" applyNumberFormat="1" applyFont="1" applyFill="1" applyBorder="1" applyAlignment="1" applyProtection="1">
      <alignment vertical="center" wrapText="1"/>
    </xf>
    <xf numFmtId="4" fontId="12" fillId="0" borderId="0" xfId="1" applyNumberFormat="1" applyFont="1" applyBorder="1" applyAlignment="1" applyProtection="1">
      <alignment horizontal="right" vertical="top" wrapText="1"/>
    </xf>
    <xf numFmtId="4" fontId="2" fillId="0" borderId="0" xfId="1" applyNumberFormat="1" applyFont="1" applyBorder="1" applyAlignment="1">
      <alignment horizontal="center" vertical="top" wrapText="1"/>
    </xf>
    <xf numFmtId="9" fontId="13" fillId="4" borderId="22" xfId="1" applyNumberFormat="1" applyFont="1" applyFill="1" applyBorder="1" applyAlignment="1" applyProtection="1">
      <alignment horizontal="center" vertical="top" wrapText="1"/>
    </xf>
    <xf numFmtId="0" fontId="2" fillId="4" borderId="0" xfId="1" applyFont="1" applyFill="1" applyBorder="1" applyAlignment="1">
      <alignment horizontal="center" vertical="top" wrapText="1"/>
    </xf>
    <xf numFmtId="0" fontId="14" fillId="4" borderId="0" xfId="1" applyFill="1"/>
    <xf numFmtId="0" fontId="6" fillId="0" borderId="0" xfId="1" applyFont="1" applyBorder="1" applyAlignment="1">
      <alignment vertical="center" wrapText="1"/>
    </xf>
    <xf numFmtId="4" fontId="9" fillId="3" borderId="30" xfId="0" applyNumberFormat="1" applyFont="1" applyFill="1" applyBorder="1" applyAlignment="1">
      <alignment horizontal="center" vertical="center" wrapText="1"/>
    </xf>
    <xf numFmtId="165" fontId="11" fillId="7" borderId="26" xfId="0" applyNumberFormat="1" applyFont="1" applyFill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center" vertical="center" wrapText="1"/>
    </xf>
    <xf numFmtId="4" fontId="2" fillId="3" borderId="23" xfId="0" applyNumberFormat="1" applyFont="1" applyFill="1" applyBorder="1" applyAlignment="1">
      <alignment horizontal="center" vertical="top" wrapText="1"/>
    </xf>
    <xf numFmtId="4" fontId="2" fillId="3" borderId="28" xfId="0" applyNumberFormat="1" applyFont="1" applyFill="1" applyBorder="1" applyAlignment="1">
      <alignment horizontal="center" vertical="top" wrapText="1"/>
    </xf>
  </cellXfs>
  <cellStyles count="2">
    <cellStyle name="Excel Built-in Explanatory Text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../../../../../K: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"/>
  <sheetViews>
    <sheetView tabSelected="1" topLeftCell="A2" zoomScale="80" zoomScaleNormal="80" workbookViewId="0">
      <selection activeCell="J24" sqref="J24"/>
    </sheetView>
  </sheetViews>
  <sheetFormatPr defaultColWidth="8.7109375" defaultRowHeight="15" x14ac:dyDescent="0.25"/>
  <cols>
    <col min="1" max="1" width="4.5703125" style="15" customWidth="1"/>
    <col min="2" max="2" width="9.140625" style="15" customWidth="1"/>
    <col min="3" max="3" width="25.7109375" style="15" customWidth="1"/>
    <col min="4" max="4" width="7.140625" style="15" customWidth="1"/>
    <col min="5" max="5" width="17.140625" style="15" customWidth="1"/>
    <col min="6" max="6" width="21.7109375" style="15" customWidth="1"/>
    <col min="7" max="7" width="22.85546875" style="15" customWidth="1"/>
    <col min="8" max="9" width="8.7109375" style="15"/>
    <col min="10" max="10" width="25.85546875" style="15" customWidth="1"/>
    <col min="11" max="12" width="21.28515625" style="15" customWidth="1"/>
    <col min="13" max="13" width="7.28515625" style="15" customWidth="1"/>
    <col min="14" max="14" width="15" style="15" customWidth="1"/>
    <col min="15" max="15" width="13.85546875" style="15" customWidth="1"/>
    <col min="16" max="16" width="8.7109375" style="15"/>
    <col min="17" max="17" width="22.7109375" style="15" customWidth="1"/>
    <col min="18" max="1024" width="8.7109375" style="15"/>
  </cols>
  <sheetData>
    <row r="1" spans="1:27" ht="27.75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34.5" customHeight="1" x14ac:dyDescent="0.25">
      <c r="B3" s="13" t="s">
        <v>1</v>
      </c>
      <c r="C3" s="13"/>
      <c r="D3" s="13"/>
      <c r="E3" s="13"/>
      <c r="F3" s="18">
        <v>4658985.33</v>
      </c>
      <c r="G3" s="19" t="s">
        <v>2</v>
      </c>
      <c r="H3" s="17"/>
      <c r="I3" s="12" t="s">
        <v>3</v>
      </c>
      <c r="J3" s="12"/>
      <c r="K3" s="12"/>
      <c r="L3" s="12"/>
      <c r="M3" s="12"/>
      <c r="N3" s="12"/>
      <c r="O3" s="12"/>
      <c r="P3" s="12"/>
      <c r="Q3" s="12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ht="33.75" customHeight="1" x14ac:dyDescent="0.25">
      <c r="B4" s="11"/>
      <c r="C4" s="11"/>
      <c r="D4" s="11"/>
      <c r="E4" s="11"/>
      <c r="F4" s="11"/>
      <c r="G4" s="11"/>
      <c r="H4" s="17"/>
      <c r="I4" s="10" t="s">
        <v>4</v>
      </c>
      <c r="J4" s="10"/>
      <c r="K4" s="10"/>
      <c r="L4" s="10"/>
      <c r="M4" s="10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ht="21.75" customHeight="1" x14ac:dyDescent="0.25">
      <c r="B5" s="17"/>
      <c r="C5" s="17"/>
      <c r="D5" s="17"/>
      <c r="E5" s="17"/>
      <c r="F5" s="17"/>
      <c r="G5" s="17"/>
      <c r="H5" s="17"/>
      <c r="I5" s="20" t="s">
        <v>5</v>
      </c>
      <c r="J5" s="20"/>
      <c r="K5" s="20"/>
      <c r="L5" s="20"/>
      <c r="M5" s="20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x14ac:dyDescent="0.2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7" ht="32.25" customHeight="1" x14ac:dyDescent="0.25">
      <c r="B7" s="9" t="s">
        <v>6</v>
      </c>
      <c r="C7" s="9"/>
      <c r="D7" s="9"/>
      <c r="E7" s="9"/>
      <c r="F7" s="9"/>
      <c r="G7" s="9"/>
      <c r="H7" s="21"/>
      <c r="I7" s="8" t="s">
        <v>7</v>
      </c>
      <c r="J7" s="8"/>
      <c r="K7" s="8"/>
      <c r="L7" s="8"/>
      <c r="M7" s="8"/>
      <c r="N7" s="8"/>
      <c r="O7" s="8"/>
      <c r="P7" s="8"/>
      <c r="Q7" s="8"/>
      <c r="R7" s="17"/>
      <c r="S7" s="17"/>
      <c r="T7" s="17"/>
      <c r="U7" s="17"/>
      <c r="V7" s="17"/>
      <c r="W7" s="17"/>
      <c r="X7" s="17"/>
      <c r="Y7" s="17"/>
      <c r="Z7" s="17"/>
    </row>
    <row r="8" spans="1:27" ht="153.75" customHeight="1" x14ac:dyDescent="0.25">
      <c r="B8" s="22" t="s">
        <v>8</v>
      </c>
      <c r="C8" s="23" t="s">
        <v>9</v>
      </c>
      <c r="D8" s="23" t="s">
        <v>10</v>
      </c>
      <c r="E8" s="24" t="s">
        <v>11</v>
      </c>
      <c r="F8" s="24" t="s">
        <v>12</v>
      </c>
      <c r="G8" s="25" t="s">
        <v>13</v>
      </c>
      <c r="H8" s="17"/>
      <c r="I8" s="26" t="s">
        <v>8</v>
      </c>
      <c r="J8" s="23" t="s">
        <v>14</v>
      </c>
      <c r="K8" s="24" t="s">
        <v>15</v>
      </c>
      <c r="L8" s="23" t="s">
        <v>16</v>
      </c>
      <c r="M8" s="23" t="s">
        <v>10</v>
      </c>
      <c r="N8" s="24" t="s">
        <v>11</v>
      </c>
      <c r="O8" s="24" t="s">
        <v>17</v>
      </c>
      <c r="P8" s="24" t="s">
        <v>12</v>
      </c>
      <c r="Q8" s="27" t="s">
        <v>18</v>
      </c>
      <c r="R8" s="17"/>
      <c r="S8" s="17"/>
      <c r="T8" s="17"/>
      <c r="U8" s="17"/>
      <c r="V8" s="17"/>
      <c r="W8" s="17"/>
      <c r="X8" s="17"/>
      <c r="Y8" s="17"/>
      <c r="Z8" s="17"/>
    </row>
    <row r="9" spans="1:27" s="28" customFormat="1" ht="137.1" customHeight="1" thickBot="1" x14ac:dyDescent="0.3">
      <c r="B9" s="29">
        <v>1</v>
      </c>
      <c r="C9" s="30" t="s">
        <v>19</v>
      </c>
      <c r="D9" s="31" t="s">
        <v>20</v>
      </c>
      <c r="E9" s="32">
        <f>F3</f>
        <v>4658985.33</v>
      </c>
      <c r="F9" s="33">
        <v>1</v>
      </c>
      <c r="G9" s="34">
        <f>E9</f>
        <v>4658985.33</v>
      </c>
      <c r="H9" s="35"/>
      <c r="I9" s="36">
        <v>1</v>
      </c>
      <c r="J9" s="30" t="s">
        <v>19</v>
      </c>
      <c r="K9" s="37"/>
      <c r="L9" s="37"/>
      <c r="M9" s="38" t="str">
        <f>D9</f>
        <v>шт</v>
      </c>
      <c r="N9" s="34">
        <f>G9</f>
        <v>4658985.33</v>
      </c>
      <c r="O9" s="32"/>
      <c r="P9" s="39">
        <v>1</v>
      </c>
      <c r="Q9" s="40">
        <f>O9*P9</f>
        <v>0</v>
      </c>
      <c r="R9" s="35"/>
      <c r="S9" s="35"/>
      <c r="T9" s="35"/>
      <c r="U9" s="35"/>
      <c r="V9" s="35"/>
      <c r="W9" s="35"/>
      <c r="X9" s="35"/>
      <c r="Y9" s="35"/>
      <c r="Z9" s="35"/>
    </row>
    <row r="10" spans="1:27" ht="21" customHeight="1" thickBot="1" x14ac:dyDescent="0.3">
      <c r="A10" s="41"/>
      <c r="B10" s="7" t="s">
        <v>21</v>
      </c>
      <c r="C10" s="7"/>
      <c r="D10" s="7"/>
      <c r="E10" s="7"/>
      <c r="F10" s="7"/>
      <c r="G10" s="42">
        <f>SUM(G9:G9)</f>
        <v>4658985.33</v>
      </c>
      <c r="H10" s="17"/>
      <c r="I10" s="7" t="s">
        <v>22</v>
      </c>
      <c r="J10" s="7"/>
      <c r="K10" s="7"/>
      <c r="L10" s="7"/>
      <c r="M10" s="7"/>
      <c r="N10" s="7"/>
      <c r="O10" s="7"/>
      <c r="P10" s="7"/>
      <c r="Q10" s="54">
        <f>N9</f>
        <v>4658985.33</v>
      </c>
      <c r="R10" s="17"/>
      <c r="S10" s="17"/>
      <c r="T10" s="17"/>
      <c r="U10" s="17"/>
      <c r="V10" s="17"/>
      <c r="W10" s="17"/>
      <c r="X10" s="17"/>
      <c r="Y10" s="17"/>
      <c r="Z10" s="17"/>
    </row>
    <row r="11" spans="1:27" ht="15" customHeight="1" thickBot="1" x14ac:dyDescent="0.3">
      <c r="A11" s="41"/>
      <c r="B11" s="6" t="s">
        <v>23</v>
      </c>
      <c r="C11" s="6"/>
      <c r="D11" s="6"/>
      <c r="E11" s="6"/>
      <c r="F11" s="43">
        <v>0.2</v>
      </c>
      <c r="G11" s="44">
        <f>G10*F11</f>
        <v>931797.06600000011</v>
      </c>
      <c r="H11" s="17"/>
      <c r="I11" s="45"/>
      <c r="J11" s="5" t="s">
        <v>24</v>
      </c>
      <c r="K11" s="5"/>
      <c r="L11" s="5"/>
      <c r="M11" s="5"/>
      <c r="N11" s="5"/>
      <c r="O11" s="5"/>
      <c r="P11" s="5"/>
      <c r="Q11" s="55">
        <f>Q9/Q10</f>
        <v>0</v>
      </c>
      <c r="R11" s="17"/>
      <c r="S11" s="17"/>
      <c r="T11" s="17"/>
      <c r="U11" s="17"/>
      <c r="V11" s="17"/>
      <c r="W11" s="17"/>
      <c r="X11" s="17"/>
      <c r="Y11" s="17"/>
      <c r="Z11" s="17"/>
    </row>
    <row r="12" spans="1:27" ht="15.75" customHeight="1" thickBot="1" x14ac:dyDescent="0.3">
      <c r="A12" s="41"/>
      <c r="B12" s="4" t="s">
        <v>25</v>
      </c>
      <c r="C12" s="4"/>
      <c r="D12" s="4"/>
      <c r="E12" s="4"/>
      <c r="F12" s="4"/>
      <c r="G12" s="46">
        <f>G10+G11</f>
        <v>5590782.3959999997</v>
      </c>
      <c r="H12" s="17"/>
      <c r="I12" s="47"/>
      <c r="J12" s="3" t="s">
        <v>26</v>
      </c>
      <c r="K12" s="3"/>
      <c r="L12" s="3"/>
      <c r="M12" s="3"/>
      <c r="N12" s="3"/>
      <c r="O12" s="3"/>
      <c r="P12" s="3"/>
      <c r="Q12" s="56">
        <f>Q11*Q10</f>
        <v>0</v>
      </c>
      <c r="R12" s="17"/>
      <c r="S12" s="17"/>
      <c r="T12" s="17"/>
      <c r="U12" s="17"/>
      <c r="V12" s="17"/>
      <c r="W12" s="17"/>
      <c r="X12" s="17"/>
      <c r="Y12" s="17"/>
      <c r="Z12" s="17"/>
    </row>
    <row r="13" spans="1:27" s="52" customFormat="1" ht="15.75" customHeight="1" x14ac:dyDescent="0.25">
      <c r="A13" s="41"/>
      <c r="B13" s="48"/>
      <c r="C13" s="48"/>
      <c r="D13" s="48"/>
      <c r="E13" s="48"/>
      <c r="F13" s="48"/>
      <c r="G13" s="49"/>
      <c r="H13" s="17"/>
      <c r="I13" s="2" t="s">
        <v>23</v>
      </c>
      <c r="J13" s="2"/>
      <c r="K13" s="2"/>
      <c r="L13" s="2"/>
      <c r="M13" s="2"/>
      <c r="N13" s="2"/>
      <c r="O13" s="2"/>
      <c r="P13" s="50">
        <v>0.2</v>
      </c>
      <c r="Q13" s="57">
        <f>Q12*P13</f>
        <v>0</v>
      </c>
      <c r="R13" s="51"/>
      <c r="S13" s="51"/>
      <c r="T13" s="51"/>
      <c r="U13" s="51"/>
      <c r="V13" s="51"/>
      <c r="W13" s="51"/>
      <c r="X13" s="51"/>
      <c r="Y13" s="51"/>
      <c r="Z13" s="51"/>
    </row>
    <row r="14" spans="1:27" ht="19.5" customHeight="1" thickBot="1" x14ac:dyDescent="0.3">
      <c r="B14" s="53"/>
      <c r="C14" s="53"/>
      <c r="D14" s="53"/>
      <c r="E14" s="53"/>
      <c r="F14" s="53"/>
      <c r="G14" s="53"/>
      <c r="H14" s="17"/>
      <c r="I14" s="1" t="s">
        <v>25</v>
      </c>
      <c r="J14" s="1"/>
      <c r="K14" s="1"/>
      <c r="L14" s="1"/>
      <c r="M14" s="1"/>
      <c r="N14" s="1"/>
      <c r="O14" s="1"/>
      <c r="P14" s="1"/>
      <c r="Q14" s="58">
        <f>Q12+Q13</f>
        <v>0</v>
      </c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27.6" customHeight="1" x14ac:dyDescent="0.25"/>
  </sheetData>
  <mergeCells count="15">
    <mergeCell ref="B12:F12"/>
    <mergeCell ref="J12:P12"/>
    <mergeCell ref="I13:O13"/>
    <mergeCell ref="I14:P14"/>
    <mergeCell ref="B7:G7"/>
    <mergeCell ref="I7:Q7"/>
    <mergeCell ref="B10:F10"/>
    <mergeCell ref="I10:P10"/>
    <mergeCell ref="B11:E11"/>
    <mergeCell ref="J11:P11"/>
    <mergeCell ref="B1:Q1"/>
    <mergeCell ref="B3:E3"/>
    <mergeCell ref="I3:Q3"/>
    <mergeCell ref="B4:G4"/>
    <mergeCell ref="I4:M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Коваленко Ольга Викторовна</cp:lastModifiedBy>
  <cp:revision>7</cp:revision>
  <dcterms:created xsi:type="dcterms:W3CDTF">2018-05-22T01:14:50Z</dcterms:created>
  <dcterms:modified xsi:type="dcterms:W3CDTF">2024-04-03T05:41:50Z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